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7" i="1" l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S14" i="1"/>
  <c r="R14" i="1"/>
  <c r="P14" i="1"/>
  <c r="O14" i="1"/>
  <c r="M14" i="1"/>
  <c r="L14" i="1"/>
  <c r="J14" i="1"/>
  <c r="I14" i="1"/>
  <c r="H14" i="1"/>
  <c r="T14" i="1" s="1"/>
  <c r="K14" i="1" l="1"/>
  <c r="Q14" i="1"/>
  <c r="N14" i="1"/>
  <c r="H18" i="1" l="1"/>
  <c r="G18" i="1"/>
  <c r="J18" i="1"/>
  <c r="K18" i="1"/>
  <c r="L18" i="1"/>
  <c r="M18" i="1"/>
  <c r="N18" i="1"/>
  <c r="O18" i="1"/>
  <c r="P18" i="1"/>
  <c r="Q18" i="1"/>
  <c r="I18" i="1"/>
  <c r="R18" i="1"/>
  <c r="S18" i="1"/>
  <c r="T18" i="1"/>
  <c r="F18" i="1"/>
  <c r="C14" i="1"/>
  <c r="D14" i="1"/>
  <c r="E14" i="1"/>
  <c r="E16" i="1" l="1"/>
  <c r="D16" i="1"/>
  <c r="C16" i="1"/>
  <c r="C17" i="1" l="1"/>
  <c r="D17" i="1"/>
  <c r="E17" i="1"/>
  <c r="C15" i="1" l="1"/>
  <c r="D15" i="1"/>
  <c r="E15" i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<sst xmlns="http://schemas.openxmlformats.org/spreadsheetml/2006/main" count="71" uniqueCount="54">
  <si>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</si>
  <si>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</si>
  <si>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</si>
  <si>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</si>
  <si>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</si>
  <si>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</si>
  <si>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</si>
  <si>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</si>
  <si>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</si>
  <si>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</si>
  <si>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</si>
  <si>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</si>
  <si>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</si>
  <si>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</si>
  <si>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</si>
  <si>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</si>
  <si>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</si>
  <si>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</si>
  <si>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</si>
  <si>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</si>
  <si>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</si>
  <si>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</si>
  <si>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</si>
  <si>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</si>
  <si>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</si>
  <si>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</si>
  <si>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</si>
  <si>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</si>
  <si>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</si>
  <si>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Олія</t>
  </si>
  <si>
    <t>Сіль йодована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</si>
  <si>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</si>
  <si>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</si>
  <si>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 </t>
    </r>
  </si>
  <si>
    <t xml:space="preserve">Рецептура №  131
«Сборник  рецептур блюд (технологических карт) для питания школьников» 
Видання 1990 р.
</t>
  </si>
  <si>
    <t>Г</t>
  </si>
  <si>
    <t>Борошно пшеничне</t>
  </si>
  <si>
    <t>ВИХІД</t>
  </si>
  <si>
    <t>Подають у мілкій закусочній тарілці при температурі 65⁰ С разом з гарніром.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</si>
  <si>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з ароматом смажених овочів.</t>
    </r>
  </si>
  <si>
    <t>БАКЛАЖАНИ ЗАПЕЧЕНІ КІЛЬЦЯМИ</t>
  </si>
  <si>
    <t>Баклажани свіжі або морожені</t>
  </si>
  <si>
    <t>Плоди чисті, цілі, свіжі, здорові, м’якоть соковита, пружна, насіннєве гніздо з недорозвиненим насінням.</t>
  </si>
  <si>
    <t>Колір білий або білий з кремовим відтінком; смак солодкуватий.</t>
  </si>
  <si>
    <t xml:space="preserve">Баклажани промивають, нарізають кружечками, солять і залишають на 10-15 хв для видалення гіркоти, потім промивають, обсушують, панірують в борошні і обсмажують з обох сторін. Доводять до готовності в духовій шафі при температурі 220-250 °С (7-10 хв).   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</si>
  <si>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рівномірно запечені з обох боків.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</si>
  <si>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поверхні – від золотавого до світло-коричневого, на розрізі – властивий кольору овочів.</t>
    </r>
  </si>
  <si>
    <t>45 г ± 3 %</t>
  </si>
  <si>
    <t>60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</si>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</sst>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0" fillId="2" borderId="0" xfId="0" applyFill="1"/>
    <xf numFmtId="2" fontId="3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8" fillId="2" borderId="0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4" xfId="0" applyNumberFormat="1" applyFont="1" applyBorder="1" applyAlignment="1"/>
    <xf numFmtId="49" fontId="6" fillId="0" borderId="8" xfId="0" applyNumberFormat="1" applyFont="1" applyBorder="1" applyAlignment="1">
      <alignment horizontal="center" vertical="center" textRotation="90"/>
    </xf>
    <xf numFmtId="49" fontId="6" fillId="0" borderId="9" xfId="0" applyNumberFormat="1" applyFont="1" applyBorder="1" applyAlignment="1">
      <alignment horizontal="center" vertical="center" textRotation="90"/>
    </xf>
    <xf numFmtId="49" fontId="6" fillId="0" borderId="10" xfId="0" applyNumberFormat="1" applyFont="1" applyBorder="1" applyAlignment="1">
      <alignment horizontal="center" vertical="center" textRotation="90"/>
    </xf>
    <xf numFmtId="49" fontId="6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topLeftCell="A13" zoomScale="70" zoomScaleNormal="100" zoomScalePageLayoutView="70" workbookViewId="0">
      <selection activeCell="H16" sqref="H16"/>
    </sheetView>
  </sheetViews>
  <sheetFormatPr defaultRowHeight="15" x14ac:dyDescent="0.25"/>
  <cols>
    <col min="1" max="1" width="3.42578125" customWidth="1"/>
    <col min="2" max="2" width="14.85546875" customWidth="1"/>
    <col min="3" max="3" width="5" customWidth="1"/>
    <col min="4" max="4" width="5.28515625" customWidth="1"/>
    <col min="5" max="5" width="6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5.28515625" customWidth="1"/>
    <col min="22" max="22" width="10.85546875" customWidth="1"/>
    <col min="23" max="23" width="13.28515625" customWidth="1"/>
  </cols>
  <sheetData>
    <row r="1" spans="1:29" x14ac:dyDescent="0.25">
      <c r="A1" s="2"/>
      <c r="B1" s="65" t="s">
        <v>34</v>
      </c>
      <c r="C1" s="65"/>
      <c r="D1" s="65"/>
      <c r="E1" s="65"/>
      <c r="F1" s="65"/>
      <c r="G1" s="65"/>
      <c r="H1" s="65"/>
      <c r="I1" s="2"/>
      <c r="J1" s="2"/>
      <c r="K1" s="2"/>
      <c r="L1" s="2"/>
      <c r="M1" s="2"/>
      <c r="N1" s="2"/>
      <c r="O1" s="2"/>
      <c r="P1" s="3"/>
      <c r="Q1" s="64" t="s">
        <v>17</v>
      </c>
      <c r="R1" s="64"/>
      <c r="S1" s="64"/>
      <c r="T1" s="64"/>
      <c r="U1" s="64"/>
    </row>
    <row r="2" spans="1:29" x14ac:dyDescent="0.25">
      <c r="A2" s="2"/>
      <c r="B2" s="65"/>
      <c r="C2" s="65"/>
      <c r="D2" s="65"/>
      <c r="E2" s="65"/>
      <c r="F2" s="65"/>
      <c r="G2" s="65"/>
      <c r="H2" s="65"/>
      <c r="I2" s="2"/>
      <c r="J2" s="2"/>
      <c r="K2" s="2"/>
      <c r="L2" s="2"/>
      <c r="M2" s="2"/>
      <c r="N2" s="2"/>
      <c r="O2" s="2"/>
      <c r="P2" s="3"/>
      <c r="Q2" s="64" t="s">
        <v>18</v>
      </c>
      <c r="R2" s="64"/>
      <c r="S2" s="64"/>
      <c r="T2" s="64"/>
      <c r="U2" s="64"/>
    </row>
    <row r="3" spans="1:29" x14ac:dyDescent="0.25">
      <c r="A3" s="2"/>
      <c r="B3" s="65"/>
      <c r="C3" s="65"/>
      <c r="D3" s="65"/>
      <c r="E3" s="65"/>
      <c r="F3" s="65"/>
      <c r="G3" s="65"/>
      <c r="H3" s="65"/>
      <c r="I3" s="2"/>
      <c r="J3" s="2"/>
      <c r="K3" s="2"/>
      <c r="L3" s="2"/>
      <c r="M3" s="2"/>
      <c r="N3" s="2"/>
      <c r="O3" s="2"/>
      <c r="P3" s="3"/>
      <c r="Q3" s="64" t="s">
        <v>19</v>
      </c>
      <c r="R3" s="64"/>
      <c r="S3" s="64"/>
      <c r="T3" s="64"/>
      <c r="U3" s="64"/>
    </row>
    <row r="4" spans="1:29" x14ac:dyDescent="0.25">
      <c r="A4" s="2"/>
      <c r="B4" s="65"/>
      <c r="C4" s="65"/>
      <c r="D4" s="65"/>
      <c r="E4" s="65"/>
      <c r="F4" s="65"/>
      <c r="G4" s="65"/>
      <c r="H4" s="65"/>
      <c r="I4" s="2"/>
      <c r="J4" s="2"/>
      <c r="K4" s="2"/>
      <c r="L4" s="2"/>
      <c r="M4" s="2"/>
      <c r="N4" s="2"/>
      <c r="O4" s="2"/>
      <c r="P4" s="3"/>
      <c r="Q4" s="64" t="s">
        <v>20</v>
      </c>
      <c r="R4" s="64"/>
      <c r="S4" s="64"/>
      <c r="T4" s="64"/>
      <c r="U4" s="64"/>
    </row>
    <row r="5" spans="1:29" x14ac:dyDescent="0.25">
      <c r="A5" s="2"/>
      <c r="B5" s="65"/>
      <c r="C5" s="65"/>
      <c r="D5" s="65"/>
      <c r="E5" s="65"/>
      <c r="F5" s="65"/>
      <c r="G5" s="65"/>
      <c r="H5" s="65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25">
      <c r="A6" s="62" t="s">
        <v>16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</row>
    <row r="7" spans="1:29" s="29" customFormat="1" x14ac:dyDescent="0.25">
      <c r="A7" s="63" t="s">
        <v>40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/>
      <c r="W7"/>
    </row>
    <row r="8" spans="1:29" ht="15.75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29"/>
      <c r="W8" s="29"/>
    </row>
    <row r="9" spans="1:29" ht="15.75" customHeight="1" x14ac:dyDescent="0.25">
      <c r="A9" s="53" t="s">
        <v>0</v>
      </c>
      <c r="B9" s="47" t="s">
        <v>14</v>
      </c>
      <c r="C9" s="47" t="s">
        <v>1</v>
      </c>
      <c r="D9" s="47"/>
      <c r="E9" s="47"/>
      <c r="F9" s="47"/>
      <c r="G9" s="47"/>
      <c r="H9" s="47"/>
      <c r="I9" s="47" t="s">
        <v>2</v>
      </c>
      <c r="J9" s="47"/>
      <c r="K9" s="47"/>
      <c r="L9" s="47"/>
      <c r="M9" s="47"/>
      <c r="N9" s="47"/>
      <c r="O9" s="47"/>
      <c r="P9" s="47"/>
      <c r="Q9" s="47"/>
      <c r="R9" s="58" t="s">
        <v>13</v>
      </c>
      <c r="S9" s="58"/>
      <c r="T9" s="58"/>
      <c r="U9" s="58" t="s">
        <v>3</v>
      </c>
      <c r="V9" s="44" t="s">
        <v>25</v>
      </c>
      <c r="W9" s="47" t="s">
        <v>28</v>
      </c>
      <c r="X9" s="47" t="s">
        <v>49</v>
      </c>
    </row>
    <row r="10" spans="1:29" ht="25.5" customHeight="1" x14ac:dyDescent="0.25">
      <c r="A10" s="54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58"/>
      <c r="S10" s="58"/>
      <c r="T10" s="58"/>
      <c r="U10" s="58"/>
      <c r="V10" s="45"/>
      <c r="W10" s="47"/>
      <c r="X10" s="47"/>
    </row>
    <row r="11" spans="1:29" x14ac:dyDescent="0.25">
      <c r="A11" s="54"/>
      <c r="B11" s="47"/>
      <c r="C11" s="56" t="s">
        <v>8</v>
      </c>
      <c r="D11" s="56"/>
      <c r="E11" s="56"/>
      <c r="F11" s="56" t="s">
        <v>9</v>
      </c>
      <c r="G11" s="56"/>
      <c r="H11" s="56"/>
      <c r="I11" s="56" t="s">
        <v>10</v>
      </c>
      <c r="J11" s="56"/>
      <c r="K11" s="56"/>
      <c r="L11" s="56" t="s">
        <v>11</v>
      </c>
      <c r="M11" s="56"/>
      <c r="N11" s="56"/>
      <c r="O11" s="56" t="s">
        <v>12</v>
      </c>
      <c r="P11" s="56"/>
      <c r="Q11" s="56"/>
      <c r="R11" s="58"/>
      <c r="S11" s="58"/>
      <c r="T11" s="58"/>
      <c r="U11" s="58"/>
      <c r="V11" s="45"/>
      <c r="W11" s="47"/>
      <c r="X11" s="47"/>
    </row>
    <row r="12" spans="1:29" ht="30.75" customHeight="1" x14ac:dyDescent="0.25">
      <c r="A12" s="54"/>
      <c r="B12" s="47"/>
      <c r="C12" s="59" t="s">
        <v>4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1"/>
      <c r="U12" s="58"/>
      <c r="V12" s="46"/>
      <c r="W12" s="47"/>
      <c r="X12" s="47"/>
    </row>
    <row r="13" spans="1:29" ht="49.5" customHeight="1" x14ac:dyDescent="0.25">
      <c r="A13" s="55"/>
      <c r="B13" s="47"/>
      <c r="C13" s="12" t="s">
        <v>6</v>
      </c>
      <c r="D13" s="12" t="s">
        <v>7</v>
      </c>
      <c r="E13" s="12" t="s">
        <v>5</v>
      </c>
      <c r="F13" s="12" t="s">
        <v>6</v>
      </c>
      <c r="G13" s="12" t="s">
        <v>7</v>
      </c>
      <c r="H13" s="12" t="s">
        <v>5</v>
      </c>
      <c r="I13" s="12" t="s">
        <v>6</v>
      </c>
      <c r="J13" s="12" t="s">
        <v>7</v>
      </c>
      <c r="K13" s="12" t="s">
        <v>5</v>
      </c>
      <c r="L13" s="12" t="s">
        <v>6</v>
      </c>
      <c r="M13" s="12" t="s">
        <v>7</v>
      </c>
      <c r="N13" s="12" t="s">
        <v>5</v>
      </c>
      <c r="O13" s="12" t="s">
        <v>6</v>
      </c>
      <c r="P13" s="12" t="s">
        <v>7</v>
      </c>
      <c r="Q13" s="12" t="s">
        <v>5</v>
      </c>
      <c r="R13" s="12" t="s">
        <v>6</v>
      </c>
      <c r="S13" s="12" t="s">
        <v>7</v>
      </c>
      <c r="T13" s="12" t="s">
        <v>5</v>
      </c>
      <c r="U13" s="58"/>
      <c r="V13" s="12" t="s">
        <v>15</v>
      </c>
      <c r="W13" s="12" t="s">
        <v>15</v>
      </c>
      <c r="X13" s="43" t="s">
        <v>15</v>
      </c>
      <c r="Z13" s="66" t="s">
        <v>50</v>
      </c>
      <c r="AA13" s="66" t="s">
        <v>51</v>
      </c>
      <c r="AB13" s="66" t="s">
        <v>52</v>
      </c>
      <c r="AC13" s="66" t="s">
        <v>53</v>
      </c>
    </row>
    <row r="14" spans="1:29" ht="54" customHeight="1" x14ac:dyDescent="0.25">
      <c r="A14" s="26"/>
      <c r="B14" s="32" t="s">
        <v>41</v>
      </c>
      <c r="C14" s="14">
        <f>(100*F14)/(100-V14)</f>
        <v>60.526315789473685</v>
      </c>
      <c r="D14" s="15">
        <f>(100*G14)/(100-V14)</f>
        <v>60.526315789473685</v>
      </c>
      <c r="E14" s="15">
        <f>(100*H14)/(100-V14)</f>
        <v>80.701754385964918</v>
      </c>
      <c r="F14" s="18">
        <v>57.5</v>
      </c>
      <c r="G14" s="18">
        <v>57.5</v>
      </c>
      <c r="H14" s="15">
        <f t="shared" ref="H14" si="0">G14/0.75</f>
        <v>76.666666666666671</v>
      </c>
      <c r="I14" s="70">
        <f>Z14/100*F14</f>
        <v>0.69000000000000006</v>
      </c>
      <c r="J14" s="70">
        <f>Z14/100*G14</f>
        <v>0.69000000000000006</v>
      </c>
      <c r="K14" s="70">
        <f>Z14/100*H14</f>
        <v>0.92</v>
      </c>
      <c r="L14" s="70">
        <f>AA14/100*F14</f>
        <v>5.7500000000000002E-2</v>
      </c>
      <c r="M14" s="70">
        <f>AA14/100*G14</f>
        <v>5.7500000000000002E-2</v>
      </c>
      <c r="N14" s="70">
        <f>AA14/100*H14</f>
        <v>7.6666666666666675E-2</v>
      </c>
      <c r="O14" s="70">
        <f>AB14/100*F14</f>
        <v>3.68</v>
      </c>
      <c r="P14" s="70">
        <f>AB14/100*G14</f>
        <v>3.68</v>
      </c>
      <c r="Q14" s="70">
        <f>AB14/100*H14</f>
        <v>4.9066666666666672</v>
      </c>
      <c r="R14" s="69">
        <f>AC14/100*F14</f>
        <v>13.799999999999999</v>
      </c>
      <c r="S14" s="69">
        <f>AC14/100*G14</f>
        <v>13.799999999999999</v>
      </c>
      <c r="T14" s="69">
        <f>AC14/100*H14</f>
        <v>18.400000000000002</v>
      </c>
      <c r="U14" s="31" t="s">
        <v>42</v>
      </c>
      <c r="V14" s="19">
        <v>5</v>
      </c>
      <c r="W14" s="42">
        <v>25</v>
      </c>
      <c r="X14" s="67"/>
      <c r="Z14" s="68">
        <v>1.2</v>
      </c>
      <c r="AA14" s="68">
        <v>0.1</v>
      </c>
      <c r="AB14" s="68">
        <v>6.4</v>
      </c>
      <c r="AC14" s="69">
        <v>24</v>
      </c>
    </row>
    <row r="15" spans="1:29" ht="46.5" customHeight="1" x14ac:dyDescent="0.25">
      <c r="A15" s="26" t="s">
        <v>35</v>
      </c>
      <c r="B15" s="17" t="s">
        <v>36</v>
      </c>
      <c r="C15" s="14">
        <f>(100*F15)/(100-V15)</f>
        <v>1</v>
      </c>
      <c r="D15" s="15">
        <f>(100*G15)/(100-V15)</f>
        <v>1</v>
      </c>
      <c r="E15" s="15">
        <f>(100*H15)/(100-V15)</f>
        <v>1.333333333333333</v>
      </c>
      <c r="F15" s="18">
        <v>1</v>
      </c>
      <c r="G15" s="18">
        <v>1</v>
      </c>
      <c r="H15" s="15">
        <f t="shared" ref="H15:H17" si="1">G15/0.75</f>
        <v>1.3333333333333333</v>
      </c>
      <c r="I15" s="70">
        <f>Z15/100*F15</f>
        <v>0.10300000000000001</v>
      </c>
      <c r="J15" s="70">
        <f>Z15/100*G15</f>
        <v>0.10300000000000001</v>
      </c>
      <c r="K15" s="70">
        <f>Z15/100*H15</f>
        <v>0.13733333333333334</v>
      </c>
      <c r="L15" s="70">
        <f>AA15/100*F15</f>
        <v>1.1000000000000001E-2</v>
      </c>
      <c r="M15" s="70">
        <f>AA15/100*G15</f>
        <v>1.1000000000000001E-2</v>
      </c>
      <c r="N15" s="70">
        <f>AA15/100*H15</f>
        <v>1.4666666666666668E-2</v>
      </c>
      <c r="O15" s="70">
        <f>AB15/100*F15</f>
        <v>0.69</v>
      </c>
      <c r="P15" s="70">
        <f>AB15/100*G15</f>
        <v>0.69</v>
      </c>
      <c r="Q15" s="70">
        <f>AB15/100*H15</f>
        <v>0.91999999999999993</v>
      </c>
      <c r="R15" s="69">
        <f>AC15/100*F15</f>
        <v>3.34</v>
      </c>
      <c r="S15" s="69">
        <f>AC15/100*G15</f>
        <v>3.34</v>
      </c>
      <c r="T15" s="69">
        <f>AC15/100*H15</f>
        <v>4.4533333333333331</v>
      </c>
      <c r="U15" s="31" t="s">
        <v>43</v>
      </c>
      <c r="V15" s="19">
        <v>0</v>
      </c>
      <c r="W15" s="42">
        <v>0</v>
      </c>
      <c r="X15" s="67"/>
      <c r="Z15" s="68">
        <v>10.3</v>
      </c>
      <c r="AA15" s="68">
        <v>1.1000000000000001</v>
      </c>
      <c r="AB15" s="68">
        <v>69</v>
      </c>
      <c r="AC15" s="69">
        <v>334</v>
      </c>
    </row>
    <row r="16" spans="1:29" ht="57.75" customHeight="1" x14ac:dyDescent="0.25">
      <c r="A16" s="26"/>
      <c r="B16" s="13" t="s">
        <v>30</v>
      </c>
      <c r="C16" s="30">
        <f>(100*F16)/(100-V16)</f>
        <v>0.13500000000000001</v>
      </c>
      <c r="D16" s="16">
        <f>(100*G16)/(100-V16)</f>
        <v>0.13500000000000001</v>
      </c>
      <c r="E16" s="16">
        <f>(100*H16)/(100-V16)</f>
        <v>0.18000000000000005</v>
      </c>
      <c r="F16" s="20">
        <v>0.13500000000000001</v>
      </c>
      <c r="G16" s="20">
        <v>0.13500000000000001</v>
      </c>
      <c r="H16" s="16">
        <f t="shared" si="1"/>
        <v>0.18000000000000002</v>
      </c>
      <c r="I16" s="70">
        <f>Z16/100*F16</f>
        <v>0</v>
      </c>
      <c r="J16" s="70">
        <f>Z16/100*G16</f>
        <v>0</v>
      </c>
      <c r="K16" s="70">
        <f>Z16/100*H16</f>
        <v>0</v>
      </c>
      <c r="L16" s="70">
        <f>AA16/100*F16</f>
        <v>0</v>
      </c>
      <c r="M16" s="70">
        <f>AA16/100*G16</f>
        <v>0</v>
      </c>
      <c r="N16" s="70">
        <f>AA16/100*H16</f>
        <v>0</v>
      </c>
      <c r="O16" s="70">
        <f>AB16/100*F16</f>
        <v>0</v>
      </c>
      <c r="P16" s="70">
        <f>AB16/100*G16</f>
        <v>0</v>
      </c>
      <c r="Q16" s="70">
        <f>AB16/100*H16</f>
        <v>0</v>
      </c>
      <c r="R16" s="69">
        <f>AC16/100*F16</f>
        <v>0</v>
      </c>
      <c r="S16" s="69">
        <f>AC16/100*G16</f>
        <v>0</v>
      </c>
      <c r="T16" s="69">
        <f>AC16/100*H16</f>
        <v>0</v>
      </c>
      <c r="U16" s="31" t="s">
        <v>32</v>
      </c>
      <c r="V16" s="19">
        <v>0</v>
      </c>
      <c r="W16" s="21">
        <v>0</v>
      </c>
      <c r="X16" s="67"/>
      <c r="Z16" s="68">
        <v>0</v>
      </c>
      <c r="AA16" s="68">
        <v>0</v>
      </c>
      <c r="AB16" s="68">
        <v>0</v>
      </c>
      <c r="AC16" s="69">
        <v>0</v>
      </c>
    </row>
    <row r="17" spans="1:29" ht="47.25" customHeight="1" x14ac:dyDescent="0.25">
      <c r="A17" s="26"/>
      <c r="B17" s="13" t="s">
        <v>29</v>
      </c>
      <c r="C17" s="14">
        <f>(100*F17)/(100-V17)</f>
        <v>1.5</v>
      </c>
      <c r="D17" s="15">
        <f>(100*G17)/(100-V17)</f>
        <v>1.5</v>
      </c>
      <c r="E17" s="15">
        <f>(100*H17)/(100-V17)</f>
        <v>2</v>
      </c>
      <c r="F17" s="18">
        <v>1.5</v>
      </c>
      <c r="G17" s="18">
        <v>1.5</v>
      </c>
      <c r="H17" s="15">
        <f t="shared" si="1"/>
        <v>2</v>
      </c>
      <c r="I17" s="70">
        <f>Z17/100*F17</f>
        <v>0</v>
      </c>
      <c r="J17" s="70">
        <f>Z17/100*G17</f>
        <v>0</v>
      </c>
      <c r="K17" s="70">
        <f>Z17/100*H17</f>
        <v>0</v>
      </c>
      <c r="L17" s="70">
        <f>AA17/100*F17</f>
        <v>1.4985000000000002</v>
      </c>
      <c r="M17" s="70">
        <f>AA17/100*G17</f>
        <v>1.4985000000000002</v>
      </c>
      <c r="N17" s="70">
        <f>AA17/100*H17</f>
        <v>1.9980000000000002</v>
      </c>
      <c r="O17" s="70">
        <f>AB17/100*F17</f>
        <v>0</v>
      </c>
      <c r="P17" s="70">
        <f>AB17/100*G17</f>
        <v>0</v>
      </c>
      <c r="Q17" s="70">
        <f>AB17/100*H17</f>
        <v>0</v>
      </c>
      <c r="R17" s="69">
        <f>AC17/100*F17</f>
        <v>13.484999999999999</v>
      </c>
      <c r="S17" s="69">
        <f>AC17/100*G17</f>
        <v>13.484999999999999</v>
      </c>
      <c r="T17" s="69">
        <f>AC17/100*H17</f>
        <v>17.98</v>
      </c>
      <c r="U17" s="31" t="s">
        <v>31</v>
      </c>
      <c r="V17" s="21">
        <v>0</v>
      </c>
      <c r="W17" s="21">
        <v>0</v>
      </c>
      <c r="X17" s="67"/>
      <c r="Z17" s="68">
        <v>0</v>
      </c>
      <c r="AA17" s="68">
        <v>99.9</v>
      </c>
      <c r="AB17" s="68">
        <v>0</v>
      </c>
      <c r="AC17" s="69">
        <v>899</v>
      </c>
    </row>
    <row r="18" spans="1:29" x14ac:dyDescent="0.25">
      <c r="A18" s="27"/>
      <c r="B18" s="50" t="s">
        <v>37</v>
      </c>
      <c r="C18" s="51"/>
      <c r="D18" s="51"/>
      <c r="E18" s="52"/>
      <c r="F18" s="22">
        <f>SUM(F14:F17)*(100-W18)/100</f>
        <v>45.10125</v>
      </c>
      <c r="G18" s="22">
        <f>SUM(G14:G17)*(100-W18:W20)/100</f>
        <v>45.10125</v>
      </c>
      <c r="H18" s="22">
        <f>SUM(H14:H17)*(100-W18:W20)/100</f>
        <v>60.135000000000012</v>
      </c>
      <c r="I18" s="39">
        <f t="shared" ref="I18:T18" si="2">SUM(I14:I17)*(100-Z18)/100</f>
        <v>0.79299999999999993</v>
      </c>
      <c r="J18" s="39">
        <f t="shared" ref="J18" si="3">SUM(J14:J17)*(100-AA18)/100</f>
        <v>0.79299999999999993</v>
      </c>
      <c r="K18" s="39">
        <f t="shared" ref="K18" si="4">SUM(K14:K17)*(100-AB18)/100</f>
        <v>1.0573333333333335</v>
      </c>
      <c r="L18" s="39">
        <f t="shared" ref="L18" si="5">SUM(L14:L17)*(100-AC18)/100</f>
        <v>1.5670000000000002</v>
      </c>
      <c r="M18" s="39">
        <f t="shared" ref="M18" si="6">SUM(M14:M17)*(100-AD18)/100</f>
        <v>1.5670000000000002</v>
      </c>
      <c r="N18" s="39">
        <f t="shared" ref="N18" si="7">SUM(N14:N17)*(100-AE18)/100</f>
        <v>2.0893333333333337</v>
      </c>
      <c r="O18" s="39">
        <f t="shared" ref="O18" si="8">SUM(O14:O17)*(100-AF18)/100</f>
        <v>4.37</v>
      </c>
      <c r="P18" s="39">
        <f t="shared" ref="P18" si="9">SUM(P14:P17)*(100-AG18)/100</f>
        <v>4.37</v>
      </c>
      <c r="Q18" s="39">
        <f t="shared" ref="Q18" si="10">SUM(Q14:Q17)*(100-AH18)/100</f>
        <v>5.8266666666666671</v>
      </c>
      <c r="R18" s="22">
        <f t="shared" si="2"/>
        <v>30.625</v>
      </c>
      <c r="S18" s="22">
        <f t="shared" si="2"/>
        <v>30.625</v>
      </c>
      <c r="T18" s="22">
        <f t="shared" si="2"/>
        <v>40.833333333333336</v>
      </c>
      <c r="U18" s="21"/>
      <c r="V18" s="21">
        <v>0</v>
      </c>
      <c r="W18" s="42">
        <v>25</v>
      </c>
      <c r="X18" s="67"/>
      <c r="Z18" s="68"/>
      <c r="AA18" s="68"/>
      <c r="AB18" s="68"/>
      <c r="AC18" s="69"/>
    </row>
    <row r="19" spans="1:29" x14ac:dyDescent="0.25">
      <c r="A19" s="6"/>
      <c r="B19" s="7"/>
      <c r="C19" s="33"/>
      <c r="D19" s="33"/>
      <c r="E19" s="33"/>
      <c r="F19" s="37"/>
      <c r="G19" s="40"/>
      <c r="H19" s="40"/>
      <c r="I19" s="34"/>
      <c r="J19" s="34"/>
      <c r="K19" s="34"/>
      <c r="L19" s="34"/>
      <c r="M19" s="34"/>
      <c r="N19" s="34"/>
      <c r="O19" s="34"/>
      <c r="P19" s="34"/>
      <c r="Q19" s="34"/>
      <c r="R19" s="35"/>
      <c r="S19" s="35"/>
      <c r="T19" s="35"/>
      <c r="U19" s="36"/>
      <c r="V19" s="36"/>
      <c r="W19" s="36"/>
    </row>
    <row r="20" spans="1:29" x14ac:dyDescent="0.25">
      <c r="A20" s="6"/>
      <c r="B20" s="7"/>
      <c r="C20" s="9"/>
      <c r="D20" s="9"/>
      <c r="E20" s="9"/>
      <c r="F20" s="38"/>
      <c r="G20" s="38"/>
      <c r="H20" s="41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8"/>
    </row>
    <row r="21" spans="1:29" ht="17.25" customHeight="1" x14ac:dyDescent="0.25">
      <c r="A21" s="28"/>
      <c r="B21" s="48" t="s">
        <v>21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</row>
    <row r="22" spans="1:29" ht="31.5" customHeight="1" x14ac:dyDescent="0.25">
      <c r="A22" s="28"/>
      <c r="B22" s="57" t="s">
        <v>44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</row>
    <row r="23" spans="1:29" ht="15" customHeight="1" x14ac:dyDescent="0.25">
      <c r="A23" s="28"/>
      <c r="B23" s="24" t="s">
        <v>38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spans="1:29" x14ac:dyDescent="0.25">
      <c r="A24" s="28"/>
      <c r="B24" s="23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  <c r="R24" s="5"/>
      <c r="S24" s="5"/>
      <c r="T24" s="5"/>
      <c r="U24" s="5"/>
    </row>
    <row r="25" spans="1:29" x14ac:dyDescent="0.25">
      <c r="A25" s="4"/>
      <c r="B25" s="48" t="s">
        <v>22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</row>
    <row r="26" spans="1:29" ht="16.5" customHeight="1" x14ac:dyDescent="0.25">
      <c r="A26" s="4"/>
      <c r="B26" s="4" t="s">
        <v>45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</row>
    <row r="27" spans="1:29" x14ac:dyDescent="0.25">
      <c r="A27" s="4"/>
      <c r="B27" s="4" t="s">
        <v>46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</row>
    <row r="28" spans="1:29" x14ac:dyDescent="0.25">
      <c r="A28" s="4"/>
      <c r="B28" s="4" t="s">
        <v>39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</row>
    <row r="29" spans="1:29" x14ac:dyDescent="0.25">
      <c r="A29" s="4"/>
      <c r="B29" s="4" t="s">
        <v>33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</row>
    <row r="30" spans="1:2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9" x14ac:dyDescent="0.25">
      <c r="A31" s="4"/>
      <c r="B31" s="48" t="s">
        <v>23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</row>
    <row r="32" spans="1:29" x14ac:dyDescent="0.25">
      <c r="A32" s="4"/>
      <c r="B32" s="4" t="s">
        <v>27</v>
      </c>
      <c r="C32" s="4"/>
      <c r="D32" s="4" t="s">
        <v>47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ht="18" customHeight="1" x14ac:dyDescent="0.25">
      <c r="A33" s="4"/>
      <c r="B33" s="4"/>
      <c r="C33" s="4"/>
      <c r="D33" s="4" t="s">
        <v>48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ht="18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ht="18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x14ac:dyDescent="0.25">
      <c r="A37" s="4"/>
      <c r="B37" s="49" t="s">
        <v>24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x14ac:dyDescent="0.25">
      <c r="A38" s="4"/>
      <c r="B38" s="4" t="s">
        <v>26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5"/>
      <c r="N38" s="4"/>
      <c r="O38" s="4"/>
      <c r="P38" s="5"/>
      <c r="Q38" s="4"/>
      <c r="R38" s="4"/>
      <c r="S38" s="4"/>
      <c r="T38" s="4"/>
      <c r="U38" s="5"/>
    </row>
    <row r="39" spans="1:21" ht="1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21" ht="15" customHeight="1" x14ac:dyDescent="0.25">
      <c r="A40" s="1"/>
    </row>
    <row r="41" spans="1:21" x14ac:dyDescent="0.25">
      <c r="A41" s="1"/>
    </row>
    <row r="42" spans="1:21" ht="15" customHeight="1" x14ac:dyDescent="0.25">
      <c r="A42" s="1"/>
    </row>
    <row r="43" spans="1:21" x14ac:dyDescent="0.25">
      <c r="A43" s="1"/>
    </row>
    <row r="50" ht="30" customHeight="1" x14ac:dyDescent="0.25"/>
  </sheetData>
  <mergeCells count="28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B21:U21"/>
    <mergeCell ref="B22:U22"/>
    <mergeCell ref="O11:Q11"/>
    <mergeCell ref="C9:H10"/>
    <mergeCell ref="I9:Q10"/>
    <mergeCell ref="R9:T11"/>
    <mergeCell ref="U9:U13"/>
    <mergeCell ref="C12:T12"/>
    <mergeCell ref="C11:E11"/>
    <mergeCell ref="F11:H11"/>
    <mergeCell ref="V9:V12"/>
    <mergeCell ref="W9:W12"/>
    <mergeCell ref="B31:U31"/>
    <mergeCell ref="B37:U37"/>
    <mergeCell ref="B9:B13"/>
    <mergeCell ref="B25:U25"/>
    <mergeCell ref="B18:E18"/>
  </mergeCells>
  <pageMargins left="0.25" right="0.25" top="0.75" bottom="0.75" header="0.3" footer="0.3"/>
  <pageSetup paperSize="9" orientation="landscape" r:id="rId1"/>
  <ignoredErrors>
    <ignoredError sqref="G18:H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2022-10-18T16:05:32Z</dcterms:modified>
</cp:coreProperties>
</file>